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9.06.2026\186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Лист1!$A$1:$P$61</definedName>
  </definedNames>
  <calcPr calcId="162913"/>
</workbook>
</file>

<file path=xl/calcChain.xml><?xml version="1.0" encoding="utf-8"?>
<calcChain xmlns="http://schemas.openxmlformats.org/spreadsheetml/2006/main">
  <c r="F47" i="1" l="1"/>
  <c r="E44" i="1"/>
  <c r="P44" i="1" s="1"/>
  <c r="E43" i="1"/>
  <c r="P43" i="1" s="1"/>
  <c r="P45" i="1" l="1"/>
  <c r="P48" i="1"/>
  <c r="P49" i="1"/>
  <c r="E51" i="1"/>
  <c r="P51" i="1" s="1"/>
  <c r="E54" i="1"/>
  <c r="P54" i="1" s="1"/>
  <c r="E49" i="1"/>
  <c r="G38" i="1"/>
  <c r="G37" i="1" s="1"/>
  <c r="H38" i="1"/>
  <c r="H37" i="1" s="1"/>
  <c r="I38" i="1"/>
  <c r="I37" i="1" s="1"/>
  <c r="J38" i="1"/>
  <c r="J37" i="1" s="1"/>
  <c r="K38" i="1"/>
  <c r="K37" i="1" s="1"/>
  <c r="L38" i="1"/>
  <c r="L37" i="1" s="1"/>
  <c r="M38" i="1"/>
  <c r="M37" i="1" s="1"/>
  <c r="N38" i="1"/>
  <c r="N37" i="1" s="1"/>
  <c r="O38" i="1"/>
  <c r="O37" i="1" s="1"/>
  <c r="F38" i="1"/>
  <c r="F37" i="1" s="1"/>
  <c r="G42" i="1"/>
  <c r="H42" i="1"/>
  <c r="I42" i="1"/>
  <c r="J42" i="1"/>
  <c r="K42" i="1"/>
  <c r="L42" i="1"/>
  <c r="M42" i="1"/>
  <c r="N42" i="1"/>
  <c r="O42" i="1"/>
  <c r="F42" i="1"/>
  <c r="E42" i="1" s="1"/>
  <c r="P42" i="1" s="1"/>
  <c r="E39" i="1"/>
  <c r="P39" i="1" s="1"/>
  <c r="E40" i="1"/>
  <c r="P40" i="1" s="1"/>
  <c r="E38" i="1" l="1"/>
  <c r="P38" i="1" s="1"/>
  <c r="E37" i="1"/>
  <c r="P37" i="1" s="1"/>
  <c r="E23" i="1" l="1"/>
  <c r="P23" i="1" s="1"/>
  <c r="E24" i="1"/>
  <c r="P24" i="1" s="1"/>
  <c r="E25" i="1"/>
  <c r="P25" i="1" s="1"/>
  <c r="E26" i="1"/>
  <c r="P26" i="1" s="1"/>
  <c r="E27" i="1"/>
  <c r="P27" i="1" s="1"/>
  <c r="E28" i="1"/>
  <c r="P28" i="1" s="1"/>
  <c r="E29" i="1"/>
  <c r="P29" i="1" s="1"/>
  <c r="E30" i="1"/>
  <c r="P30" i="1" s="1"/>
  <c r="E31" i="1"/>
  <c r="P31" i="1" s="1"/>
  <c r="E32" i="1"/>
  <c r="P32" i="1" s="1"/>
  <c r="E33" i="1"/>
  <c r="P33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2" i="1"/>
  <c r="P22" i="1" s="1"/>
  <c r="E21" i="1" l="1"/>
  <c r="F15" i="1"/>
  <c r="G57" i="1"/>
  <c r="H57" i="1"/>
  <c r="I57" i="1"/>
  <c r="J57" i="1"/>
  <c r="K57" i="1"/>
  <c r="L57" i="1"/>
  <c r="M57" i="1"/>
  <c r="N57" i="1"/>
  <c r="O57" i="1"/>
  <c r="F57" i="1"/>
  <c r="G47" i="1"/>
  <c r="H47" i="1"/>
  <c r="I47" i="1"/>
  <c r="J47" i="1"/>
  <c r="K47" i="1"/>
  <c r="L47" i="1"/>
  <c r="M47" i="1"/>
  <c r="N47" i="1"/>
  <c r="O47" i="1"/>
  <c r="E17" i="1"/>
  <c r="P17" i="1" s="1"/>
  <c r="E16" i="1"/>
  <c r="P16" i="1" s="1"/>
  <c r="E18" i="1"/>
  <c r="P18" i="1" s="1"/>
  <c r="E19" i="1"/>
  <c r="P19" i="1" s="1"/>
  <c r="E36" i="1"/>
  <c r="P36" i="1" s="1"/>
  <c r="E50" i="1"/>
  <c r="P50" i="1" s="1"/>
  <c r="E52" i="1"/>
  <c r="P52" i="1" s="1"/>
  <c r="E53" i="1"/>
  <c r="P53" i="1" s="1"/>
  <c r="E55" i="1"/>
  <c r="P55" i="1" s="1"/>
  <c r="E58" i="1"/>
  <c r="P58" i="1" s="1"/>
  <c r="E20" i="1" l="1"/>
  <c r="P20" i="1" s="1"/>
  <c r="P21" i="1"/>
  <c r="G15" i="1"/>
  <c r="H15" i="1"/>
  <c r="I15" i="1"/>
  <c r="E15" i="1" s="1"/>
  <c r="J15" i="1"/>
  <c r="K15" i="1"/>
  <c r="L15" i="1"/>
  <c r="M15" i="1"/>
  <c r="N15" i="1"/>
  <c r="O15" i="1"/>
  <c r="G56" i="1"/>
  <c r="H56" i="1"/>
  <c r="I56" i="1"/>
  <c r="J56" i="1"/>
  <c r="K56" i="1"/>
  <c r="L56" i="1"/>
  <c r="M56" i="1"/>
  <c r="N56" i="1"/>
  <c r="O56" i="1"/>
  <c r="P15" i="1" l="1"/>
  <c r="F56" i="1"/>
  <c r="E56" i="1" s="1"/>
  <c r="P56" i="1" s="1"/>
  <c r="E57" i="1"/>
  <c r="P57" i="1" s="1"/>
  <c r="E47" i="1"/>
  <c r="P47" i="1" s="1"/>
  <c r="F35" i="1"/>
  <c r="F34" i="1" s="1"/>
  <c r="G35" i="1"/>
  <c r="G34" i="1" s="1"/>
  <c r="H35" i="1"/>
  <c r="H34" i="1" s="1"/>
  <c r="I35" i="1"/>
  <c r="J35" i="1"/>
  <c r="J34" i="1" s="1"/>
  <c r="K35" i="1"/>
  <c r="K34" i="1" s="1"/>
  <c r="L35" i="1"/>
  <c r="L34" i="1" s="1"/>
  <c r="M35" i="1"/>
  <c r="M34" i="1" s="1"/>
  <c r="N35" i="1"/>
  <c r="N34" i="1" s="1"/>
  <c r="O35" i="1"/>
  <c r="O34" i="1" s="1"/>
  <c r="I34" i="1" l="1"/>
  <c r="E34" i="1" s="1"/>
  <c r="P34" i="1" s="1"/>
  <c r="E35" i="1"/>
  <c r="P35" i="1" s="1"/>
  <c r="F14" i="1"/>
  <c r="G14" i="1"/>
  <c r="H14" i="1"/>
  <c r="I14" i="1"/>
  <c r="J14" i="1"/>
  <c r="K14" i="1"/>
  <c r="L14" i="1"/>
  <c r="M14" i="1"/>
  <c r="N14" i="1"/>
  <c r="O14" i="1"/>
  <c r="F46" i="1"/>
  <c r="G46" i="1"/>
  <c r="H46" i="1"/>
  <c r="I46" i="1"/>
  <c r="J46" i="1"/>
  <c r="K46" i="1"/>
  <c r="L46" i="1"/>
  <c r="M46" i="1"/>
  <c r="N46" i="1"/>
  <c r="O46" i="1"/>
  <c r="I41" i="1"/>
  <c r="J41" i="1"/>
  <c r="J59" i="1" s="1"/>
  <c r="L41" i="1"/>
  <c r="L59" i="1" s="1"/>
  <c r="M41" i="1"/>
  <c r="M59" i="1" s="1"/>
  <c r="N41" i="1"/>
  <c r="N59" i="1" s="1"/>
  <c r="H41" i="1"/>
  <c r="H59" i="1" s="1"/>
  <c r="G41" i="1"/>
  <c r="G59" i="1" s="1"/>
  <c r="K41" i="1"/>
  <c r="K59" i="1" s="1"/>
  <c r="O41" i="1"/>
  <c r="O59" i="1" s="1"/>
  <c r="I59" i="1" l="1"/>
  <c r="E14" i="1"/>
  <c r="P14" i="1" s="1"/>
  <c r="E46" i="1"/>
  <c r="P46" i="1" s="1"/>
  <c r="F41" i="1"/>
  <c r="F59" i="1" s="1"/>
  <c r="E59" i="1" l="1"/>
  <c r="E41" i="1"/>
  <c r="P41" i="1" s="1"/>
  <c r="P59" i="1" s="1"/>
</calcChain>
</file>

<file path=xl/sharedStrings.xml><?xml version="1.0" encoding="utf-8"?>
<sst xmlns="http://schemas.openxmlformats.org/spreadsheetml/2006/main" count="176" uniqueCount="157">
  <si>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</si>
  <si>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</si>
  <si>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</si>
  <si>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</si>
  <si>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</si>
  <si>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</si>
  <si>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</si>
  <si>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</si>
  <si>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</si>
  <si>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</si>
  <si>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</si>
  <si>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</si>
  <si>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</si>
  <si>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</si>
  <si>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</si>
  <si>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</si>
  <si>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</si>
  <si>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</si>
  <si>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</si>
  <si>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</si>
  <si>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до рішення виконкому</t>
  </si>
  <si>
    <t>1355300000</t>
  </si>
  <si>
    <t>видатків  бюджету Дрогобицької міської територіальної громади на 2026 рік</t>
  </si>
  <si>
    <t>Додаток 3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</si>
  <si>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</si>
  <si>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</si>
  <si>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</si>
  <si>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1040</t>
  </si>
  <si>
    <t>1200000</t>
  </si>
  <si>
    <t>Департамент міського господарства Дрогобицької міської ради</t>
  </si>
  <si>
    <t>1210000</t>
  </si>
  <si>
    <t>0640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</si>
  <si>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</si>
  <si>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</si>
  <si>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</si>
  <si>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</si>
  <si>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</si>
  <si>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</si>
  <si>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</si>
  <si>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0200000</t>
  </si>
  <si>
    <t>Виконавчий комітет Дрогобицької міської ради</t>
  </si>
  <si>
    <t>0210000</t>
  </si>
  <si>
    <t>0700000</t>
  </si>
  <si>
    <t>0710000</t>
  </si>
  <si>
    <t>Управління охорони здоров`я виконавчих органів Дрогобицької міської ради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</si>
  <si>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</si>
  <si>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</si>
  <si>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</si>
  <si>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</si>
  <si>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0620</t>
  </si>
  <si>
    <t>1217640</t>
  </si>
  <si>
    <t>7640</t>
  </si>
  <si>
    <t>0470</t>
  </si>
  <si>
    <t>Заходи з енергозбереження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</si>
  <si>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</si>
  <si>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</si>
  <si>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</si>
  <si>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</si>
  <si>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</si>
  <si>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</si>
  <si>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</si>
  <si>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</si>
  <si>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</si>
  <si>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</si>
  <si>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</si>
  <si>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</si>
  <si>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</si>
  <si>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</si>
  <si>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0600000</t>
  </si>
  <si>
    <t>Управління освіти виконавчих органів Дрогобицької міської ради</t>
  </si>
  <si>
    <t>0610000</t>
  </si>
  <si>
    <t>0615031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</si>
  <si>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</si>
  <si>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</si>
  <si>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</si>
  <si>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>0990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</si>
  <si>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</si>
  <si>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</si>
  <si>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1216030</t>
  </si>
  <si>
    <t>6030</t>
  </si>
  <si>
    <t>Організація благоустрою населених пунктів</t>
  </si>
  <si>
    <t>0215041</t>
  </si>
  <si>
    <t>5041</t>
  </si>
  <si>
    <t>Розвиток та підтримка доступної спортивної інфраструктури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</si>
  <si>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</si>
  <si>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</si>
  <si>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</si>
  <si>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</si>
  <si>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</si>
  <si>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</si>
  <si>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</si>
  <si>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</si>
  <si>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</si>
  <si>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</si>
  <si>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</si>
  <si>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</si>
  <si>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</si>
  <si>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</si>
  <si>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0610160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</si>
  <si>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</si>
  <si>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</si>
  <si>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</si>
  <si>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</si>
  <si>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</si>
  <si>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</si>
  <si>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</si>
  <si>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</si>
  <si>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</si>
  <si>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</si>
  <si>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</si>
  <si>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</si>
  <si>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</si>
  <si>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</si>
  <si>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</si>
  <si>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</si>
  <si>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</si>
  <si>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</si>
  <si>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0712152</t>
  </si>
  <si>
    <t>2152</t>
  </si>
  <si>
    <t>0763</t>
  </si>
  <si>
    <t>Інші програми та заходи у сфері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</si>
  <si>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</si>
  <si>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</si>
  <si>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</si>
  <si>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1060</t>
  </si>
  <si>
    <t>0813242</t>
  </si>
  <si>
    <t>3242</t>
  </si>
  <si>
    <t>1090</t>
  </si>
  <si>
    <t>0813221</t>
  </si>
  <si>
    <t>3221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</si>
  <si>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</si>
  <si>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0829</t>
  </si>
  <si>
    <t>1014083</t>
  </si>
  <si>
    <t>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</si>
  <si>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</si>
  <si>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1218110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</si>
  <si>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</si>
  <si>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</si>
  <si>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</si>
  <si>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1216011</t>
  </si>
  <si>
    <t>6011</t>
  </si>
  <si>
    <t>0610</t>
  </si>
  <si>
    <t>Експлуатація та технічне обслуговування житлового фонду</t>
  </si>
  <si>
    <t>1216090</t>
  </si>
  <si>
    <t>6090</t>
  </si>
  <si>
    <t>Інша діяльність у сфері житлово-комунального господарства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</si>
  <si>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</si>
  <si>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</si>
  <si>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</si>
  <si>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</si>
  <si>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Інші заходи та заклади у сфері соціального захисту і соціального забезпечення</t>
  </si>
  <si>
    <t>1014030</t>
  </si>
  <si>
    <t>4030</t>
  </si>
  <si>
    <t>0824</t>
  </si>
  <si>
    <t xml:space="preserve"> Забезпечення діяльності бібліотек</t>
  </si>
  <si>
    <t>Міський голова                                                                                       Тарас КУЧМА</t>
  </si>
  <si>
    <t xml:space="preserve">від 09.06.2026 №186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</si>
</sst>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1" fillId="0" borderId="0" xfId="0" applyFont="1"/>
    <xf numFmtId="4" fontId="0" fillId="2" borderId="0" xfId="0" applyNumberFormat="1" applyFill="1"/>
    <xf numFmtId="0" fontId="7" fillId="2" borderId="2" xfId="0" quotePrefix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7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view="pageBreakPreview" zoomScale="89" zoomScaleSheetLayoutView="89" workbookViewId="0">
      <pane xSplit="7" ySplit="13" topLeftCell="N63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2.71093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8" t="s">
        <v>23</v>
      </c>
    </row>
    <row r="2" spans="1:16" ht="15.75" x14ac:dyDescent="0.25">
      <c r="N2" s="18" t="s">
        <v>20</v>
      </c>
    </row>
    <row r="3" spans="1:16" ht="63" x14ac:dyDescent="0.25">
      <c r="N3" s="38" t="s">
        <v>156</v>
      </c>
    </row>
    <row r="5" spans="1:16" ht="21" x14ac:dyDescent="0.3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21" x14ac:dyDescent="0.35">
      <c r="A6" s="32" t="s">
        <v>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16" x14ac:dyDescent="0.2">
      <c r="A7" s="19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4" t="s">
        <v>2</v>
      </c>
      <c r="B9" s="34" t="s">
        <v>3</v>
      </c>
      <c r="C9" s="34" t="s">
        <v>4</v>
      </c>
      <c r="D9" s="35" t="s">
        <v>5</v>
      </c>
      <c r="E9" s="35" t="s">
        <v>6</v>
      </c>
      <c r="F9" s="35"/>
      <c r="G9" s="35"/>
      <c r="H9" s="35"/>
      <c r="I9" s="35"/>
      <c r="J9" s="35" t="s">
        <v>11</v>
      </c>
      <c r="K9" s="35"/>
      <c r="L9" s="35"/>
      <c r="M9" s="35"/>
      <c r="N9" s="35"/>
      <c r="O9" s="35"/>
      <c r="P9" s="35" t="s">
        <v>13</v>
      </c>
    </row>
    <row r="10" spans="1:16" x14ac:dyDescent="0.2">
      <c r="A10" s="35"/>
      <c r="B10" s="35"/>
      <c r="C10" s="35"/>
      <c r="D10" s="35"/>
      <c r="E10" s="35" t="s">
        <v>7</v>
      </c>
      <c r="F10" s="35" t="s">
        <v>17</v>
      </c>
      <c r="G10" s="35" t="s">
        <v>8</v>
      </c>
      <c r="H10" s="35"/>
      <c r="I10" s="35" t="s">
        <v>10</v>
      </c>
      <c r="J10" s="35" t="s">
        <v>7</v>
      </c>
      <c r="K10" s="35" t="s">
        <v>12</v>
      </c>
      <c r="L10" s="35" t="s">
        <v>17</v>
      </c>
      <c r="M10" s="35" t="s">
        <v>8</v>
      </c>
      <c r="N10" s="35"/>
      <c r="O10" s="35" t="s">
        <v>10</v>
      </c>
      <c r="P10" s="35"/>
    </row>
    <row r="11" spans="1:16" x14ac:dyDescent="0.2">
      <c r="A11" s="35"/>
      <c r="B11" s="35"/>
      <c r="C11" s="35"/>
      <c r="D11" s="35"/>
      <c r="E11" s="35"/>
      <c r="F11" s="35"/>
      <c r="G11" s="35" t="s">
        <v>18</v>
      </c>
      <c r="H11" s="35" t="s">
        <v>9</v>
      </c>
      <c r="I11" s="35"/>
      <c r="J11" s="35"/>
      <c r="K11" s="35"/>
      <c r="L11" s="35"/>
      <c r="M11" s="35" t="s">
        <v>19</v>
      </c>
      <c r="N11" s="35" t="s">
        <v>9</v>
      </c>
      <c r="O11" s="35"/>
      <c r="P11" s="35"/>
    </row>
    <row r="12" spans="1:16" ht="44.2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4" customHeight="1" x14ac:dyDescent="0.2">
      <c r="A14" s="6" t="s">
        <v>39</v>
      </c>
      <c r="B14" s="7"/>
      <c r="C14" s="8"/>
      <c r="D14" s="13" t="s">
        <v>40</v>
      </c>
      <c r="E14" s="9">
        <f>F14+I14</f>
        <v>923400</v>
      </c>
      <c r="F14" s="9">
        <f t="shared" ref="F14:O14" si="0">F15</f>
        <v>677040</v>
      </c>
      <c r="G14" s="9">
        <f t="shared" si="0"/>
        <v>0</v>
      </c>
      <c r="H14" s="9">
        <f t="shared" si="0"/>
        <v>-4104</v>
      </c>
      <c r="I14" s="9">
        <f t="shared" si="0"/>
        <v>246360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>E14+J14</f>
        <v>923400</v>
      </c>
    </row>
    <row r="15" spans="1:16" x14ac:dyDescent="0.2">
      <c r="A15" s="6" t="s">
        <v>41</v>
      </c>
      <c r="B15" s="7"/>
      <c r="C15" s="8"/>
      <c r="D15" s="9"/>
      <c r="E15" s="9">
        <f>F15+I15</f>
        <v>923400</v>
      </c>
      <c r="F15" s="9">
        <f>SUM(F16:F19)</f>
        <v>677040</v>
      </c>
      <c r="G15" s="9">
        <f t="shared" ref="G15:O15" si="1">SUM(G16:G19)</f>
        <v>0</v>
      </c>
      <c r="H15" s="9">
        <f t="shared" si="1"/>
        <v>-4104</v>
      </c>
      <c r="I15" s="9">
        <f t="shared" si="1"/>
        <v>246360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0</v>
      </c>
      <c r="P15" s="9">
        <f t="shared" ref="P15:P58" si="2">E15+J15</f>
        <v>923400</v>
      </c>
    </row>
    <row r="16" spans="1:16" ht="25.5" x14ac:dyDescent="0.2">
      <c r="A16" s="10" t="s">
        <v>54</v>
      </c>
      <c r="B16" s="10" t="s">
        <v>55</v>
      </c>
      <c r="C16" s="11" t="s">
        <v>56</v>
      </c>
      <c r="D16" s="12" t="s">
        <v>57</v>
      </c>
      <c r="E16" s="9">
        <f t="shared" ref="E16:E58" si="3">F16+I16</f>
        <v>546200</v>
      </c>
      <c r="F16" s="12">
        <v>299840</v>
      </c>
      <c r="G16" s="12">
        <v>0</v>
      </c>
      <c r="H16" s="12"/>
      <c r="I16" s="12">
        <v>246360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9">
        <f t="shared" si="2"/>
        <v>546200</v>
      </c>
    </row>
    <row r="17" spans="1:16" ht="42.75" customHeight="1" x14ac:dyDescent="0.2">
      <c r="A17" s="10" t="s">
        <v>65</v>
      </c>
      <c r="B17" s="10" t="s">
        <v>66</v>
      </c>
      <c r="C17" s="11" t="s">
        <v>27</v>
      </c>
      <c r="D17" s="12" t="s">
        <v>67</v>
      </c>
      <c r="E17" s="9">
        <f t="shared" si="3"/>
        <v>0</v>
      </c>
      <c r="F17" s="12"/>
      <c r="G17" s="12"/>
      <c r="H17" s="12">
        <v>-4104</v>
      </c>
      <c r="I17" s="12"/>
      <c r="J17" s="12"/>
      <c r="K17" s="12"/>
      <c r="L17" s="12"/>
      <c r="M17" s="12"/>
      <c r="N17" s="12"/>
      <c r="O17" s="12"/>
      <c r="P17" s="9">
        <f t="shared" si="2"/>
        <v>0</v>
      </c>
    </row>
    <row r="18" spans="1:16" x14ac:dyDescent="0.2">
      <c r="A18" s="10" t="s">
        <v>81</v>
      </c>
      <c r="B18" s="10" t="s">
        <v>82</v>
      </c>
      <c r="C18" s="11" t="s">
        <v>73</v>
      </c>
      <c r="D18" s="12" t="s">
        <v>83</v>
      </c>
      <c r="E18" s="9">
        <f t="shared" si="3"/>
        <v>253000</v>
      </c>
      <c r="F18" s="12">
        <v>253000</v>
      </c>
      <c r="G18" s="12"/>
      <c r="H18" s="12"/>
      <c r="I18" s="12"/>
      <c r="J18" s="12"/>
      <c r="K18" s="12"/>
      <c r="L18" s="12"/>
      <c r="M18" s="12"/>
      <c r="N18" s="12"/>
      <c r="O18" s="12"/>
      <c r="P18" s="9">
        <f t="shared" si="2"/>
        <v>253000</v>
      </c>
    </row>
    <row r="19" spans="1:16" ht="25.5" x14ac:dyDescent="0.2">
      <c r="A19" s="10" t="s">
        <v>84</v>
      </c>
      <c r="B19" s="10" t="s">
        <v>85</v>
      </c>
      <c r="C19" s="11" t="s">
        <v>73</v>
      </c>
      <c r="D19" s="12" t="s">
        <v>86</v>
      </c>
      <c r="E19" s="9">
        <f t="shared" si="3"/>
        <v>124200</v>
      </c>
      <c r="F19" s="12">
        <v>124200</v>
      </c>
      <c r="G19" s="12"/>
      <c r="H19" s="12"/>
      <c r="I19" s="12"/>
      <c r="J19" s="12"/>
      <c r="K19" s="12"/>
      <c r="L19" s="12"/>
      <c r="M19" s="12"/>
      <c r="N19" s="12"/>
      <c r="O19" s="12"/>
      <c r="P19" s="9">
        <f t="shared" si="2"/>
        <v>124200</v>
      </c>
    </row>
    <row r="20" spans="1:16" s="26" customFormat="1" ht="24.75" customHeight="1" x14ac:dyDescent="0.2">
      <c r="A20" s="27" t="s">
        <v>68</v>
      </c>
      <c r="B20" s="28"/>
      <c r="C20" s="29"/>
      <c r="D20" s="30" t="s">
        <v>69</v>
      </c>
      <c r="E20" s="25">
        <f>E21</f>
        <v>203400</v>
      </c>
      <c r="F20" s="25">
        <f t="shared" ref="F20:O20" si="4">F21</f>
        <v>-5189421</v>
      </c>
      <c r="G20" s="25">
        <f t="shared" si="4"/>
        <v>-215800</v>
      </c>
      <c r="H20" s="25">
        <f t="shared" si="4"/>
        <v>0</v>
      </c>
      <c r="I20" s="25">
        <f t="shared" si="4"/>
        <v>5392821</v>
      </c>
      <c r="J20" s="25">
        <f t="shared" si="4"/>
        <v>465000</v>
      </c>
      <c r="K20" s="25">
        <f t="shared" si="4"/>
        <v>465000</v>
      </c>
      <c r="L20" s="25">
        <f t="shared" si="4"/>
        <v>0</v>
      </c>
      <c r="M20" s="25">
        <f t="shared" si="4"/>
        <v>0</v>
      </c>
      <c r="N20" s="25">
        <f t="shared" si="4"/>
        <v>0</v>
      </c>
      <c r="O20" s="25">
        <f t="shared" si="4"/>
        <v>465000</v>
      </c>
      <c r="P20" s="9">
        <f t="shared" si="2"/>
        <v>668400</v>
      </c>
    </row>
    <row r="21" spans="1:16" s="26" customFormat="1" ht="18.75" customHeight="1" x14ac:dyDescent="0.2">
      <c r="A21" s="27" t="s">
        <v>70</v>
      </c>
      <c r="B21" s="28"/>
      <c r="C21" s="29"/>
      <c r="D21" s="25"/>
      <c r="E21" s="25">
        <f>SUM(E22:E33)</f>
        <v>203400</v>
      </c>
      <c r="F21" s="25">
        <f t="shared" ref="F21:O21" si="5">SUM(F22:F33)</f>
        <v>-5189421</v>
      </c>
      <c r="G21" s="25">
        <f t="shared" si="5"/>
        <v>-215800</v>
      </c>
      <c r="H21" s="25">
        <f t="shared" si="5"/>
        <v>0</v>
      </c>
      <c r="I21" s="25">
        <f t="shared" si="5"/>
        <v>5392821</v>
      </c>
      <c r="J21" s="25">
        <f t="shared" si="5"/>
        <v>465000</v>
      </c>
      <c r="K21" s="25">
        <f t="shared" si="5"/>
        <v>465000</v>
      </c>
      <c r="L21" s="25">
        <f t="shared" si="5"/>
        <v>0</v>
      </c>
      <c r="M21" s="25">
        <f t="shared" si="5"/>
        <v>0</v>
      </c>
      <c r="N21" s="25">
        <f t="shared" si="5"/>
        <v>0</v>
      </c>
      <c r="O21" s="25">
        <f t="shared" si="5"/>
        <v>465000</v>
      </c>
      <c r="P21" s="9">
        <f t="shared" si="2"/>
        <v>668400</v>
      </c>
    </row>
    <row r="22" spans="1:16" ht="31.5" customHeight="1" x14ac:dyDescent="0.2">
      <c r="A22" s="10" t="s">
        <v>98</v>
      </c>
      <c r="B22" s="10" t="s">
        <v>55</v>
      </c>
      <c r="C22" s="11" t="s">
        <v>56</v>
      </c>
      <c r="D22" s="12" t="s">
        <v>57</v>
      </c>
      <c r="E22" s="9">
        <f t="shared" ref="E22:E33" si="6">F22+I22</f>
        <v>243000</v>
      </c>
      <c r="F22" s="12">
        <v>243000</v>
      </c>
      <c r="G22" s="12">
        <v>-295000</v>
      </c>
      <c r="H22" s="12"/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9">
        <f t="shared" si="2"/>
        <v>243000</v>
      </c>
    </row>
    <row r="23" spans="1:16" x14ac:dyDescent="0.2">
      <c r="A23" s="10" t="s">
        <v>87</v>
      </c>
      <c r="B23" s="10" t="s">
        <v>88</v>
      </c>
      <c r="C23" s="11" t="s">
        <v>89</v>
      </c>
      <c r="D23" s="12" t="s">
        <v>90</v>
      </c>
      <c r="E23" s="9">
        <f t="shared" si="6"/>
        <v>-689935</v>
      </c>
      <c r="F23" s="12">
        <v>-2034821</v>
      </c>
      <c r="G23" s="12">
        <v>-1000000</v>
      </c>
      <c r="H23" s="12"/>
      <c r="I23" s="12">
        <v>1344886</v>
      </c>
      <c r="J23" s="12"/>
      <c r="K23" s="12"/>
      <c r="L23" s="12"/>
      <c r="M23" s="12"/>
      <c r="N23" s="12"/>
      <c r="O23" s="12"/>
      <c r="P23" s="9">
        <f t="shared" si="2"/>
        <v>-689935</v>
      </c>
    </row>
    <row r="24" spans="1:16" ht="25.5" x14ac:dyDescent="0.2">
      <c r="A24" s="10" t="s">
        <v>99</v>
      </c>
      <c r="B24" s="10" t="s">
        <v>100</v>
      </c>
      <c r="C24" s="11" t="s">
        <v>101</v>
      </c>
      <c r="D24" s="12" t="s">
        <v>102</v>
      </c>
      <c r="E24" s="9">
        <f t="shared" si="6"/>
        <v>-1293665</v>
      </c>
      <c r="F24" s="12">
        <v>-5341600</v>
      </c>
      <c r="G24" s="12"/>
      <c r="H24" s="12"/>
      <c r="I24" s="12">
        <v>4047935</v>
      </c>
      <c r="J24" s="12"/>
      <c r="K24" s="12"/>
      <c r="L24" s="12"/>
      <c r="M24" s="12"/>
      <c r="N24" s="12"/>
      <c r="O24" s="12"/>
      <c r="P24" s="9">
        <f t="shared" si="2"/>
        <v>-1293665</v>
      </c>
    </row>
    <row r="25" spans="1:16" ht="25.5" x14ac:dyDescent="0.2">
      <c r="A25" s="10" t="s">
        <v>91</v>
      </c>
      <c r="B25" s="10" t="s">
        <v>92</v>
      </c>
      <c r="C25" s="11" t="s">
        <v>93</v>
      </c>
      <c r="D25" s="12" t="s">
        <v>94</v>
      </c>
      <c r="E25" s="9">
        <f t="shared" si="6"/>
        <v>550800</v>
      </c>
      <c r="F25" s="12">
        <v>550800</v>
      </c>
      <c r="G25" s="12">
        <v>500000</v>
      </c>
      <c r="H25" s="12"/>
      <c r="I25" s="12"/>
      <c r="J25" s="12"/>
      <c r="K25" s="12"/>
      <c r="L25" s="12"/>
      <c r="M25" s="12"/>
      <c r="N25" s="12"/>
      <c r="O25" s="12"/>
      <c r="P25" s="9">
        <f t="shared" si="2"/>
        <v>550800</v>
      </c>
    </row>
    <row r="26" spans="1:16" x14ac:dyDescent="0.2">
      <c r="A26" s="10" t="s">
        <v>95</v>
      </c>
      <c r="B26" s="10" t="s">
        <v>96</v>
      </c>
      <c r="C26" s="11" t="s">
        <v>75</v>
      </c>
      <c r="D26" s="12" t="s">
        <v>97</v>
      </c>
      <c r="E26" s="9">
        <f t="shared" si="6"/>
        <v>706200</v>
      </c>
      <c r="F26" s="12">
        <v>706200</v>
      </c>
      <c r="G26" s="12">
        <v>579200</v>
      </c>
      <c r="H26" s="12"/>
      <c r="I26" s="12"/>
      <c r="J26" s="12"/>
      <c r="K26" s="12"/>
      <c r="L26" s="12"/>
      <c r="M26" s="12"/>
      <c r="N26" s="12"/>
      <c r="O26" s="12"/>
      <c r="P26" s="9">
        <f t="shared" si="2"/>
        <v>706200</v>
      </c>
    </row>
    <row r="27" spans="1:16" ht="25.5" x14ac:dyDescent="0.2">
      <c r="A27" s="10" t="s">
        <v>103</v>
      </c>
      <c r="B27" s="10" t="s">
        <v>104</v>
      </c>
      <c r="C27" s="11" t="s">
        <v>75</v>
      </c>
      <c r="D27" s="12" t="s">
        <v>105</v>
      </c>
      <c r="E27" s="9">
        <f t="shared" si="6"/>
        <v>57500</v>
      </c>
      <c r="F27" s="12">
        <v>57500</v>
      </c>
      <c r="G27" s="12"/>
      <c r="H27" s="12"/>
      <c r="I27" s="12"/>
      <c r="J27" s="12"/>
      <c r="K27" s="12"/>
      <c r="L27" s="12"/>
      <c r="M27" s="12"/>
      <c r="N27" s="12"/>
      <c r="O27" s="12"/>
      <c r="P27" s="9">
        <f t="shared" si="2"/>
        <v>57500</v>
      </c>
    </row>
    <row r="28" spans="1:16" ht="51" x14ac:dyDescent="0.2">
      <c r="A28" s="10" t="s">
        <v>111</v>
      </c>
      <c r="B28" s="10" t="s">
        <v>112</v>
      </c>
      <c r="C28" s="11" t="s">
        <v>75</v>
      </c>
      <c r="D28" s="12" t="s">
        <v>113</v>
      </c>
      <c r="E28" s="9">
        <f t="shared" si="6"/>
        <v>0</v>
      </c>
      <c r="F28" s="12"/>
      <c r="G28" s="12"/>
      <c r="H28" s="12"/>
      <c r="I28" s="12"/>
      <c r="J28" s="12">
        <v>46600</v>
      </c>
      <c r="K28" s="12">
        <v>46600</v>
      </c>
      <c r="L28" s="12"/>
      <c r="M28" s="12"/>
      <c r="N28" s="12"/>
      <c r="O28" s="12">
        <v>46600</v>
      </c>
      <c r="P28" s="9">
        <f t="shared" si="2"/>
        <v>46600</v>
      </c>
    </row>
    <row r="29" spans="1:16" ht="38.25" x14ac:dyDescent="0.2">
      <c r="A29" s="10" t="s">
        <v>114</v>
      </c>
      <c r="B29" s="10" t="s">
        <v>115</v>
      </c>
      <c r="C29" s="11" t="s">
        <v>75</v>
      </c>
      <c r="D29" s="12" t="s">
        <v>116</v>
      </c>
      <c r="E29" s="9">
        <f t="shared" si="6"/>
        <v>0</v>
      </c>
      <c r="F29" s="12"/>
      <c r="G29" s="12"/>
      <c r="H29" s="12"/>
      <c r="I29" s="12"/>
      <c r="J29" s="12">
        <v>418400</v>
      </c>
      <c r="K29" s="12">
        <v>418400</v>
      </c>
      <c r="L29" s="12"/>
      <c r="M29" s="12"/>
      <c r="N29" s="12"/>
      <c r="O29" s="12">
        <v>418400</v>
      </c>
      <c r="P29" s="9">
        <f t="shared" si="2"/>
        <v>418400</v>
      </c>
    </row>
    <row r="30" spans="1:16" s="26" customFormat="1" ht="76.5" x14ac:dyDescent="0.2">
      <c r="A30" s="22" t="s">
        <v>76</v>
      </c>
      <c r="B30" s="22">
        <v>1261</v>
      </c>
      <c r="C30" s="23" t="s">
        <v>75</v>
      </c>
      <c r="D30" s="24" t="s">
        <v>77</v>
      </c>
      <c r="E30" s="9">
        <f t="shared" si="6"/>
        <v>0</v>
      </c>
      <c r="F30" s="24"/>
      <c r="G30" s="24"/>
      <c r="H30" s="24"/>
      <c r="I30" s="24"/>
      <c r="J30" s="24">
        <v>400000</v>
      </c>
      <c r="K30" s="24">
        <v>400000</v>
      </c>
      <c r="L30" s="24"/>
      <c r="M30" s="24"/>
      <c r="N30" s="24"/>
      <c r="O30" s="24">
        <v>400000</v>
      </c>
      <c r="P30" s="9">
        <f t="shared" si="2"/>
        <v>400000</v>
      </c>
    </row>
    <row r="31" spans="1:16" s="26" customFormat="1" ht="25.5" x14ac:dyDescent="0.2">
      <c r="A31" s="22" t="s">
        <v>106</v>
      </c>
      <c r="B31" s="22">
        <v>1300</v>
      </c>
      <c r="C31" s="23" t="s">
        <v>75</v>
      </c>
      <c r="D31" s="24" t="s">
        <v>107</v>
      </c>
      <c r="E31" s="9">
        <f t="shared" si="6"/>
        <v>0</v>
      </c>
      <c r="F31" s="24"/>
      <c r="G31" s="24"/>
      <c r="H31" s="24"/>
      <c r="I31" s="24"/>
      <c r="J31" s="24">
        <v>-400000</v>
      </c>
      <c r="K31" s="24">
        <v>-400000</v>
      </c>
      <c r="L31" s="24"/>
      <c r="M31" s="24"/>
      <c r="N31" s="24"/>
      <c r="O31" s="24">
        <v>-400000</v>
      </c>
      <c r="P31" s="9">
        <f t="shared" si="2"/>
        <v>-400000</v>
      </c>
    </row>
    <row r="32" spans="1:16" s="26" customFormat="1" ht="35.25" customHeight="1" x14ac:dyDescent="0.2">
      <c r="A32" s="22" t="s">
        <v>71</v>
      </c>
      <c r="B32" s="22" t="s">
        <v>72</v>
      </c>
      <c r="C32" s="23" t="s">
        <v>73</v>
      </c>
      <c r="D32" s="24" t="s">
        <v>74</v>
      </c>
      <c r="E32" s="9">
        <f t="shared" si="6"/>
        <v>379500</v>
      </c>
      <c r="F32" s="24">
        <v>379500</v>
      </c>
      <c r="G32" s="24"/>
      <c r="H32" s="24"/>
      <c r="I32" s="24"/>
      <c r="J32" s="24"/>
      <c r="K32" s="24"/>
      <c r="L32" s="24"/>
      <c r="M32" s="24"/>
      <c r="N32" s="24"/>
      <c r="O32" s="24"/>
      <c r="P32" s="9">
        <f t="shared" si="2"/>
        <v>379500</v>
      </c>
    </row>
    <row r="33" spans="1:16" ht="25.5" x14ac:dyDescent="0.2">
      <c r="A33" s="10" t="s">
        <v>108</v>
      </c>
      <c r="B33" s="10" t="s">
        <v>109</v>
      </c>
      <c r="C33" s="11" t="s">
        <v>73</v>
      </c>
      <c r="D33" s="12" t="s">
        <v>110</v>
      </c>
      <c r="E33" s="9">
        <f t="shared" si="6"/>
        <v>250000</v>
      </c>
      <c r="F33" s="12">
        <v>250000</v>
      </c>
      <c r="G33" s="12"/>
      <c r="H33" s="12"/>
      <c r="I33" s="12"/>
      <c r="J33" s="12"/>
      <c r="K33" s="12"/>
      <c r="L33" s="12"/>
      <c r="M33" s="12"/>
      <c r="N33" s="12"/>
      <c r="O33" s="12"/>
      <c r="P33" s="9">
        <f t="shared" si="2"/>
        <v>250000</v>
      </c>
    </row>
    <row r="34" spans="1:16" ht="28.5" customHeight="1" x14ac:dyDescent="0.2">
      <c r="A34" s="6" t="s">
        <v>42</v>
      </c>
      <c r="B34" s="7"/>
      <c r="C34" s="8"/>
      <c r="D34" s="13" t="s">
        <v>44</v>
      </c>
      <c r="E34" s="9">
        <f t="shared" si="3"/>
        <v>100000</v>
      </c>
      <c r="F34" s="9">
        <f t="shared" ref="F34:O35" si="7">F35</f>
        <v>100000</v>
      </c>
      <c r="G34" s="9">
        <f t="shared" si="7"/>
        <v>0</v>
      </c>
      <c r="H34" s="9">
        <f t="shared" si="7"/>
        <v>0</v>
      </c>
      <c r="I34" s="9">
        <f t="shared" si="7"/>
        <v>0</v>
      </c>
      <c r="J34" s="9">
        <f t="shared" si="7"/>
        <v>0</v>
      </c>
      <c r="K34" s="9">
        <f t="shared" si="7"/>
        <v>0</v>
      </c>
      <c r="L34" s="9">
        <f t="shared" si="7"/>
        <v>0</v>
      </c>
      <c r="M34" s="9">
        <f t="shared" si="7"/>
        <v>0</v>
      </c>
      <c r="N34" s="9">
        <f t="shared" si="7"/>
        <v>0</v>
      </c>
      <c r="O34" s="9">
        <f t="shared" si="7"/>
        <v>0</v>
      </c>
      <c r="P34" s="9">
        <f t="shared" si="2"/>
        <v>100000</v>
      </c>
    </row>
    <row r="35" spans="1:16" x14ac:dyDescent="0.2">
      <c r="A35" s="6" t="s">
        <v>43</v>
      </c>
      <c r="B35" s="7"/>
      <c r="C35" s="8"/>
      <c r="D35" s="9"/>
      <c r="E35" s="9">
        <f t="shared" si="3"/>
        <v>100000</v>
      </c>
      <c r="F35" s="9">
        <f t="shared" si="7"/>
        <v>100000</v>
      </c>
      <c r="G35" s="9">
        <f t="shared" si="7"/>
        <v>0</v>
      </c>
      <c r="H35" s="9">
        <f t="shared" si="7"/>
        <v>0</v>
      </c>
      <c r="I35" s="9">
        <f t="shared" si="7"/>
        <v>0</v>
      </c>
      <c r="J35" s="9">
        <f t="shared" si="7"/>
        <v>0</v>
      </c>
      <c r="K35" s="9">
        <f t="shared" si="7"/>
        <v>0</v>
      </c>
      <c r="L35" s="9">
        <f t="shared" si="7"/>
        <v>0</v>
      </c>
      <c r="M35" s="9">
        <f t="shared" si="7"/>
        <v>0</v>
      </c>
      <c r="N35" s="9">
        <f t="shared" si="7"/>
        <v>0</v>
      </c>
      <c r="O35" s="9">
        <f t="shared" si="7"/>
        <v>0</v>
      </c>
      <c r="P35" s="9">
        <f t="shared" si="2"/>
        <v>100000</v>
      </c>
    </row>
    <row r="36" spans="1:16" x14ac:dyDescent="0.2">
      <c r="A36" s="10" t="s">
        <v>117</v>
      </c>
      <c r="B36" s="10" t="s">
        <v>118</v>
      </c>
      <c r="C36" s="11" t="s">
        <v>119</v>
      </c>
      <c r="D36" s="12" t="s">
        <v>120</v>
      </c>
      <c r="E36" s="9">
        <f t="shared" si="3"/>
        <v>100000</v>
      </c>
      <c r="F36" s="12">
        <v>100000</v>
      </c>
      <c r="G36" s="12"/>
      <c r="H36" s="12"/>
      <c r="I36" s="12"/>
      <c r="J36" s="12"/>
      <c r="K36" s="12"/>
      <c r="L36" s="12"/>
      <c r="M36" s="12"/>
      <c r="N36" s="12"/>
      <c r="O36" s="12"/>
      <c r="P36" s="9">
        <f t="shared" si="2"/>
        <v>100000</v>
      </c>
    </row>
    <row r="37" spans="1:16" x14ac:dyDescent="0.2">
      <c r="A37" s="6" t="s">
        <v>121</v>
      </c>
      <c r="B37" s="7"/>
      <c r="C37" s="8"/>
      <c r="D37" s="13" t="s">
        <v>122</v>
      </c>
      <c r="E37" s="9">
        <f t="shared" si="3"/>
        <v>11077771</v>
      </c>
      <c r="F37" s="9">
        <f>F38</f>
        <v>2200000</v>
      </c>
      <c r="G37" s="9">
        <f t="shared" ref="G37:O37" si="8">G38</f>
        <v>0</v>
      </c>
      <c r="H37" s="9">
        <f t="shared" si="8"/>
        <v>0</v>
      </c>
      <c r="I37" s="9">
        <f t="shared" si="8"/>
        <v>8877771</v>
      </c>
      <c r="J37" s="9">
        <f t="shared" si="8"/>
        <v>0</v>
      </c>
      <c r="K37" s="9">
        <f t="shared" si="8"/>
        <v>0</v>
      </c>
      <c r="L37" s="9">
        <f t="shared" si="8"/>
        <v>0</v>
      </c>
      <c r="M37" s="9">
        <f t="shared" si="8"/>
        <v>0</v>
      </c>
      <c r="N37" s="9">
        <f t="shared" si="8"/>
        <v>0</v>
      </c>
      <c r="O37" s="9">
        <f t="shared" si="8"/>
        <v>0</v>
      </c>
      <c r="P37" s="9">
        <f t="shared" si="2"/>
        <v>11077771</v>
      </c>
    </row>
    <row r="38" spans="1:16" x14ac:dyDescent="0.2">
      <c r="A38" s="6" t="s">
        <v>123</v>
      </c>
      <c r="B38" s="7"/>
      <c r="C38" s="8"/>
      <c r="D38" s="9"/>
      <c r="E38" s="9">
        <f t="shared" si="3"/>
        <v>11077771</v>
      </c>
      <c r="F38" s="9">
        <f>F39+F40</f>
        <v>2200000</v>
      </c>
      <c r="G38" s="9">
        <f t="shared" ref="G38:O38" si="9">G39+G40</f>
        <v>0</v>
      </c>
      <c r="H38" s="9">
        <f t="shared" si="9"/>
        <v>0</v>
      </c>
      <c r="I38" s="9">
        <f t="shared" si="9"/>
        <v>8877771</v>
      </c>
      <c r="J38" s="9">
        <f t="shared" si="9"/>
        <v>0</v>
      </c>
      <c r="K38" s="9">
        <f t="shared" si="9"/>
        <v>0</v>
      </c>
      <c r="L38" s="9">
        <f t="shared" si="9"/>
        <v>0</v>
      </c>
      <c r="M38" s="9">
        <f t="shared" si="9"/>
        <v>0</v>
      </c>
      <c r="N38" s="9">
        <f t="shared" si="9"/>
        <v>0</v>
      </c>
      <c r="O38" s="9">
        <f t="shared" si="9"/>
        <v>0</v>
      </c>
      <c r="P38" s="9">
        <f t="shared" si="2"/>
        <v>11077771</v>
      </c>
    </row>
    <row r="39" spans="1:16" ht="178.5" customHeight="1" x14ac:dyDescent="0.2">
      <c r="A39" s="10" t="s">
        <v>128</v>
      </c>
      <c r="B39" s="10" t="s">
        <v>129</v>
      </c>
      <c r="C39" s="11" t="s">
        <v>124</v>
      </c>
      <c r="D39" s="12" t="s">
        <v>130</v>
      </c>
      <c r="E39" s="9">
        <f>F39+I39</f>
        <v>8877771</v>
      </c>
      <c r="F39" s="12">
        <v>0</v>
      </c>
      <c r="G39" s="12">
        <v>0</v>
      </c>
      <c r="H39" s="12">
        <v>0</v>
      </c>
      <c r="I39" s="12">
        <v>8877771</v>
      </c>
      <c r="J39" s="12"/>
      <c r="K39" s="12"/>
      <c r="L39" s="12"/>
      <c r="M39" s="12"/>
      <c r="N39" s="12"/>
      <c r="O39" s="12"/>
      <c r="P39" s="9">
        <f t="shared" si="2"/>
        <v>8877771</v>
      </c>
    </row>
    <row r="40" spans="1:16" x14ac:dyDescent="0.2">
      <c r="A40" s="10" t="s">
        <v>125</v>
      </c>
      <c r="B40" s="10" t="s">
        <v>126</v>
      </c>
      <c r="C40" s="11" t="s">
        <v>127</v>
      </c>
      <c r="D40" s="12" t="s">
        <v>150</v>
      </c>
      <c r="E40" s="9">
        <f>F40+I40</f>
        <v>2200000</v>
      </c>
      <c r="F40" s="12">
        <v>2200000</v>
      </c>
      <c r="G40" s="12">
        <v>0</v>
      </c>
      <c r="H40" s="12">
        <v>0</v>
      </c>
      <c r="I40" s="12">
        <v>0</v>
      </c>
      <c r="J40" s="12"/>
      <c r="K40" s="12"/>
      <c r="L40" s="12"/>
      <c r="M40" s="12"/>
      <c r="N40" s="12"/>
      <c r="O40" s="12"/>
      <c r="P40" s="9">
        <f t="shared" si="2"/>
        <v>2200000</v>
      </c>
    </row>
    <row r="41" spans="1:16" s="20" customFormat="1" ht="25.5" x14ac:dyDescent="0.2">
      <c r="A41" s="6" t="s">
        <v>24</v>
      </c>
      <c r="B41" s="7"/>
      <c r="C41" s="8"/>
      <c r="D41" s="13" t="s">
        <v>25</v>
      </c>
      <c r="E41" s="9">
        <f t="shared" si="3"/>
        <v>410934</v>
      </c>
      <c r="F41" s="9">
        <f>F42</f>
        <v>476060</v>
      </c>
      <c r="G41" s="9">
        <f t="shared" ref="G41:O41" si="10">G42</f>
        <v>0</v>
      </c>
      <c r="H41" s="9">
        <f t="shared" si="10"/>
        <v>0</v>
      </c>
      <c r="I41" s="9">
        <f t="shared" si="10"/>
        <v>-65126</v>
      </c>
      <c r="J41" s="9">
        <f t="shared" si="10"/>
        <v>65126</v>
      </c>
      <c r="K41" s="9">
        <f t="shared" si="10"/>
        <v>65126</v>
      </c>
      <c r="L41" s="9">
        <f t="shared" si="10"/>
        <v>0</v>
      </c>
      <c r="M41" s="9">
        <f t="shared" si="10"/>
        <v>0</v>
      </c>
      <c r="N41" s="9">
        <f t="shared" si="10"/>
        <v>0</v>
      </c>
      <c r="O41" s="9">
        <f t="shared" si="10"/>
        <v>65126</v>
      </c>
      <c r="P41" s="9">
        <f t="shared" si="2"/>
        <v>476060</v>
      </c>
    </row>
    <row r="42" spans="1:16" s="20" customFormat="1" x14ac:dyDescent="0.2">
      <c r="A42" s="6" t="s">
        <v>26</v>
      </c>
      <c r="B42" s="7"/>
      <c r="C42" s="8"/>
      <c r="D42" s="9"/>
      <c r="E42" s="9">
        <f>F42+I42</f>
        <v>410934</v>
      </c>
      <c r="F42" s="9">
        <f>F44+F43+F45</f>
        <v>476060</v>
      </c>
      <c r="G42" s="9">
        <f t="shared" ref="G42:O42" si="11">G44+G43+G45</f>
        <v>0</v>
      </c>
      <c r="H42" s="9">
        <f t="shared" si="11"/>
        <v>0</v>
      </c>
      <c r="I42" s="9">
        <f t="shared" si="11"/>
        <v>-65126</v>
      </c>
      <c r="J42" s="9">
        <f t="shared" si="11"/>
        <v>65126</v>
      </c>
      <c r="K42" s="9">
        <f t="shared" si="11"/>
        <v>65126</v>
      </c>
      <c r="L42" s="9">
        <f t="shared" si="11"/>
        <v>0</v>
      </c>
      <c r="M42" s="9">
        <f t="shared" si="11"/>
        <v>0</v>
      </c>
      <c r="N42" s="9">
        <f t="shared" si="11"/>
        <v>0</v>
      </c>
      <c r="O42" s="9">
        <f t="shared" si="11"/>
        <v>65126</v>
      </c>
      <c r="P42" s="9">
        <f t="shared" si="2"/>
        <v>476060</v>
      </c>
    </row>
    <row r="43" spans="1:16" x14ac:dyDescent="0.2">
      <c r="A43" s="10" t="s">
        <v>151</v>
      </c>
      <c r="B43" s="10" t="s">
        <v>152</v>
      </c>
      <c r="C43" s="11" t="s">
        <v>153</v>
      </c>
      <c r="D43" s="12" t="s">
        <v>154</v>
      </c>
      <c r="E43" s="12">
        <f>F43+I43</f>
        <v>147190</v>
      </c>
      <c r="F43" s="12">
        <v>147190</v>
      </c>
      <c r="G43" s="12"/>
      <c r="H43" s="12"/>
      <c r="I43" s="12"/>
      <c r="J43" s="12"/>
      <c r="K43" s="12"/>
      <c r="L43" s="12"/>
      <c r="M43" s="12"/>
      <c r="N43" s="12"/>
      <c r="O43" s="12"/>
      <c r="P43" s="9">
        <f t="shared" si="2"/>
        <v>147190</v>
      </c>
    </row>
    <row r="44" spans="1:16" ht="25.5" x14ac:dyDescent="0.2">
      <c r="A44" s="10" t="s">
        <v>45</v>
      </c>
      <c r="B44" s="10" t="s">
        <v>46</v>
      </c>
      <c r="C44" s="11" t="s">
        <v>47</v>
      </c>
      <c r="D44" s="12" t="s">
        <v>48</v>
      </c>
      <c r="E44" s="12">
        <f>F44+I44</f>
        <v>263744</v>
      </c>
      <c r="F44" s="12">
        <v>328870</v>
      </c>
      <c r="G44" s="12"/>
      <c r="H44" s="12"/>
      <c r="I44" s="12">
        <v>-65126</v>
      </c>
      <c r="J44" s="12"/>
      <c r="K44" s="12"/>
      <c r="L44" s="12"/>
      <c r="M44" s="12"/>
      <c r="N44" s="12"/>
      <c r="O44" s="12"/>
      <c r="P44" s="9">
        <f t="shared" si="2"/>
        <v>263744</v>
      </c>
    </row>
    <row r="45" spans="1:16" ht="25.5" x14ac:dyDescent="0.2">
      <c r="A45" s="10" t="s">
        <v>132</v>
      </c>
      <c r="B45" s="10" t="s">
        <v>133</v>
      </c>
      <c r="C45" s="11" t="s">
        <v>131</v>
      </c>
      <c r="D45" s="12" t="s">
        <v>134</v>
      </c>
      <c r="E45" s="12">
        <v>0</v>
      </c>
      <c r="F45" s="12"/>
      <c r="G45" s="12"/>
      <c r="H45" s="12"/>
      <c r="I45" s="12"/>
      <c r="J45" s="12">
        <v>65126</v>
      </c>
      <c r="K45" s="12">
        <v>65126</v>
      </c>
      <c r="L45" s="12"/>
      <c r="M45" s="12"/>
      <c r="N45" s="12"/>
      <c r="O45" s="12">
        <v>65126</v>
      </c>
      <c r="P45" s="9">
        <f t="shared" si="2"/>
        <v>65126</v>
      </c>
    </row>
    <row r="46" spans="1:16" s="26" customFormat="1" ht="17.25" customHeight="1" x14ac:dyDescent="0.2">
      <c r="A46" s="27" t="s">
        <v>28</v>
      </c>
      <c r="B46" s="28"/>
      <c r="C46" s="29"/>
      <c r="D46" s="30" t="s">
        <v>29</v>
      </c>
      <c r="E46" s="25">
        <f t="shared" si="3"/>
        <v>12840618</v>
      </c>
      <c r="F46" s="25">
        <f t="shared" ref="F46:O46" si="12">F47</f>
        <v>15470618</v>
      </c>
      <c r="G46" s="25">
        <f t="shared" si="12"/>
        <v>0</v>
      </c>
      <c r="H46" s="25">
        <f t="shared" si="12"/>
        <v>0</v>
      </c>
      <c r="I46" s="25">
        <f t="shared" si="12"/>
        <v>-2630000</v>
      </c>
      <c r="J46" s="25">
        <f t="shared" si="12"/>
        <v>0</v>
      </c>
      <c r="K46" s="25">
        <f t="shared" si="12"/>
        <v>0</v>
      </c>
      <c r="L46" s="25">
        <f t="shared" si="12"/>
        <v>0</v>
      </c>
      <c r="M46" s="25">
        <f t="shared" si="12"/>
        <v>0</v>
      </c>
      <c r="N46" s="25">
        <f t="shared" si="12"/>
        <v>0</v>
      </c>
      <c r="O46" s="25">
        <f t="shared" si="12"/>
        <v>0</v>
      </c>
      <c r="P46" s="25">
        <f t="shared" si="2"/>
        <v>12840618</v>
      </c>
    </row>
    <row r="47" spans="1:16" s="26" customFormat="1" x14ac:dyDescent="0.2">
      <c r="A47" s="27" t="s">
        <v>30</v>
      </c>
      <c r="B47" s="28"/>
      <c r="C47" s="29"/>
      <c r="D47" s="25"/>
      <c r="E47" s="25">
        <f t="shared" si="3"/>
        <v>12840618</v>
      </c>
      <c r="F47" s="25">
        <f>SUM(F48:F55)</f>
        <v>15470618</v>
      </c>
      <c r="G47" s="25">
        <f t="shared" ref="G47:O47" si="13">SUM(G48:G55)</f>
        <v>0</v>
      </c>
      <c r="H47" s="25">
        <f t="shared" si="13"/>
        <v>0</v>
      </c>
      <c r="I47" s="25">
        <f t="shared" si="13"/>
        <v>-2630000</v>
      </c>
      <c r="J47" s="25">
        <f t="shared" si="13"/>
        <v>0</v>
      </c>
      <c r="K47" s="25">
        <f t="shared" si="13"/>
        <v>0</v>
      </c>
      <c r="L47" s="25">
        <f t="shared" si="13"/>
        <v>0</v>
      </c>
      <c r="M47" s="25">
        <f t="shared" si="13"/>
        <v>0</v>
      </c>
      <c r="N47" s="25">
        <f t="shared" si="13"/>
        <v>0</v>
      </c>
      <c r="O47" s="25">
        <f t="shared" si="13"/>
        <v>0</v>
      </c>
      <c r="P47" s="25">
        <f t="shared" si="2"/>
        <v>12840618</v>
      </c>
    </row>
    <row r="48" spans="1:16" s="26" customFormat="1" x14ac:dyDescent="0.2">
      <c r="A48" s="22" t="s">
        <v>146</v>
      </c>
      <c r="B48" s="22" t="s">
        <v>147</v>
      </c>
      <c r="C48" s="23" t="s">
        <v>148</v>
      </c>
      <c r="D48" s="24" t="s">
        <v>149</v>
      </c>
      <c r="E48" s="24">
        <v>2664395</v>
      </c>
      <c r="F48" s="24">
        <v>500000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5">
        <f t="shared" si="2"/>
        <v>2664395</v>
      </c>
    </row>
    <row r="49" spans="1:16" s="26" customFormat="1" x14ac:dyDescent="0.2">
      <c r="A49" s="22" t="s">
        <v>139</v>
      </c>
      <c r="B49" s="22" t="s">
        <v>140</v>
      </c>
      <c r="C49" s="23" t="s">
        <v>141</v>
      </c>
      <c r="D49" s="24" t="s">
        <v>142</v>
      </c>
      <c r="E49" s="25">
        <f t="shared" si="3"/>
        <v>880000</v>
      </c>
      <c r="F49" s="24"/>
      <c r="G49" s="24"/>
      <c r="H49" s="24"/>
      <c r="I49" s="24">
        <v>880000</v>
      </c>
      <c r="J49" s="31"/>
      <c r="K49" s="24"/>
      <c r="L49" s="24"/>
      <c r="M49" s="24"/>
      <c r="N49" s="24"/>
      <c r="O49" s="24"/>
      <c r="P49" s="25">
        <f t="shared" si="2"/>
        <v>880000</v>
      </c>
    </row>
    <row r="50" spans="1:16" s="26" customFormat="1" x14ac:dyDescent="0.2">
      <c r="A50" s="22" t="s">
        <v>78</v>
      </c>
      <c r="B50" s="22" t="s">
        <v>79</v>
      </c>
      <c r="C50" s="23" t="s">
        <v>49</v>
      </c>
      <c r="D50" s="24" t="s">
        <v>80</v>
      </c>
      <c r="E50" s="25">
        <f t="shared" si="3"/>
        <v>-4700000</v>
      </c>
      <c r="F50" s="24">
        <v>310000</v>
      </c>
      <c r="G50" s="24"/>
      <c r="H50" s="24"/>
      <c r="I50" s="24">
        <v>-5010000</v>
      </c>
      <c r="J50" s="24"/>
      <c r="K50" s="24"/>
      <c r="L50" s="24"/>
      <c r="M50" s="24"/>
      <c r="N50" s="24"/>
      <c r="O50" s="24"/>
      <c r="P50" s="25">
        <f t="shared" si="2"/>
        <v>-4700000</v>
      </c>
    </row>
    <row r="51" spans="1:16" s="26" customFormat="1" x14ac:dyDescent="0.2">
      <c r="A51" s="22" t="s">
        <v>143</v>
      </c>
      <c r="B51" s="22" t="s">
        <v>144</v>
      </c>
      <c r="C51" s="23" t="s">
        <v>31</v>
      </c>
      <c r="D51" s="24" t="s">
        <v>145</v>
      </c>
      <c r="E51" s="25">
        <f t="shared" si="3"/>
        <v>850176</v>
      </c>
      <c r="F51" s="24">
        <v>850176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5">
        <f t="shared" si="2"/>
        <v>850176</v>
      </c>
    </row>
    <row r="52" spans="1:16" s="26" customFormat="1" ht="25.5" x14ac:dyDescent="0.2">
      <c r="A52" s="22" t="s">
        <v>58</v>
      </c>
      <c r="B52" s="22" t="s">
        <v>59</v>
      </c>
      <c r="C52" s="23" t="s">
        <v>60</v>
      </c>
      <c r="D52" s="24" t="s">
        <v>61</v>
      </c>
      <c r="E52" s="25">
        <f t="shared" si="3"/>
        <v>6000000</v>
      </c>
      <c r="F52" s="24">
        <v>4500000</v>
      </c>
      <c r="G52" s="24"/>
      <c r="H52" s="24"/>
      <c r="I52" s="24">
        <v>1500000</v>
      </c>
      <c r="J52" s="24"/>
      <c r="K52" s="24"/>
      <c r="L52" s="24"/>
      <c r="M52" s="24"/>
      <c r="N52" s="24"/>
      <c r="O52" s="24"/>
      <c r="P52" s="25">
        <f t="shared" si="2"/>
        <v>6000000</v>
      </c>
    </row>
    <row r="53" spans="1:16" s="26" customFormat="1" x14ac:dyDescent="0.2">
      <c r="A53" s="22" t="s">
        <v>50</v>
      </c>
      <c r="B53" s="22" t="s">
        <v>51</v>
      </c>
      <c r="C53" s="23" t="s">
        <v>52</v>
      </c>
      <c r="D53" s="24" t="s">
        <v>53</v>
      </c>
      <c r="E53" s="25">
        <f t="shared" si="3"/>
        <v>1060442</v>
      </c>
      <c r="F53" s="24">
        <v>1060442</v>
      </c>
      <c r="G53" s="24"/>
      <c r="H53" s="24"/>
      <c r="I53" s="24"/>
      <c r="J53" s="24"/>
      <c r="K53" s="24"/>
      <c r="L53" s="24"/>
      <c r="M53" s="24"/>
      <c r="N53" s="24"/>
      <c r="O53" s="24"/>
      <c r="P53" s="25">
        <f t="shared" si="2"/>
        <v>1060442</v>
      </c>
    </row>
    <row r="54" spans="1:16" s="26" customFormat="1" ht="25.5" x14ac:dyDescent="0.2">
      <c r="A54" s="22" t="s">
        <v>135</v>
      </c>
      <c r="B54" s="22" t="s">
        <v>136</v>
      </c>
      <c r="C54" s="23" t="s">
        <v>137</v>
      </c>
      <c r="D54" s="24" t="s">
        <v>138</v>
      </c>
      <c r="E54" s="25">
        <f t="shared" si="3"/>
        <v>250000</v>
      </c>
      <c r="F54" s="24">
        <v>250000</v>
      </c>
      <c r="G54" s="24"/>
      <c r="H54" s="24"/>
      <c r="I54" s="24"/>
      <c r="J54" s="24"/>
      <c r="K54" s="24"/>
      <c r="L54" s="24"/>
      <c r="M54" s="24"/>
      <c r="N54" s="24"/>
      <c r="O54" s="24"/>
      <c r="P54" s="25">
        <f t="shared" si="2"/>
        <v>250000</v>
      </c>
    </row>
    <row r="55" spans="1:16" s="26" customFormat="1" ht="38.25" x14ac:dyDescent="0.2">
      <c r="A55" s="22" t="s">
        <v>62</v>
      </c>
      <c r="B55" s="22" t="s">
        <v>63</v>
      </c>
      <c r="C55" s="23" t="s">
        <v>37</v>
      </c>
      <c r="D55" s="24" t="s">
        <v>64</v>
      </c>
      <c r="E55" s="25">
        <f t="shared" si="3"/>
        <v>8000000</v>
      </c>
      <c r="F55" s="24">
        <v>8000000</v>
      </c>
      <c r="G55" s="24"/>
      <c r="H55" s="24"/>
      <c r="I55" s="24"/>
      <c r="J55" s="24"/>
      <c r="K55" s="24"/>
      <c r="L55" s="24"/>
      <c r="M55" s="24"/>
      <c r="N55" s="24"/>
      <c r="O55" s="24"/>
      <c r="P55" s="25">
        <f t="shared" si="2"/>
        <v>8000000</v>
      </c>
    </row>
    <row r="56" spans="1:16" s="26" customFormat="1" ht="17.25" customHeight="1" x14ac:dyDescent="0.2">
      <c r="A56" s="27" t="s">
        <v>32</v>
      </c>
      <c r="B56" s="28"/>
      <c r="C56" s="29"/>
      <c r="D56" s="30" t="s">
        <v>33</v>
      </c>
      <c r="E56" s="25">
        <f t="shared" si="3"/>
        <v>300000</v>
      </c>
      <c r="F56" s="25">
        <f t="shared" ref="F56:O57" si="14">F57</f>
        <v>-900000</v>
      </c>
      <c r="G56" s="25">
        <f t="shared" si="14"/>
        <v>0</v>
      </c>
      <c r="H56" s="25">
        <f t="shared" si="14"/>
        <v>0</v>
      </c>
      <c r="I56" s="25">
        <f t="shared" si="14"/>
        <v>1200000</v>
      </c>
      <c r="J56" s="25">
        <f t="shared" si="14"/>
        <v>0</v>
      </c>
      <c r="K56" s="25">
        <f t="shared" si="14"/>
        <v>0</v>
      </c>
      <c r="L56" s="25">
        <f t="shared" si="14"/>
        <v>0</v>
      </c>
      <c r="M56" s="25">
        <f t="shared" si="14"/>
        <v>0</v>
      </c>
      <c r="N56" s="25">
        <f t="shared" si="14"/>
        <v>0</v>
      </c>
      <c r="O56" s="25">
        <f t="shared" si="14"/>
        <v>0</v>
      </c>
      <c r="P56" s="25">
        <f t="shared" si="2"/>
        <v>300000</v>
      </c>
    </row>
    <row r="57" spans="1:16" s="26" customFormat="1" x14ac:dyDescent="0.2">
      <c r="A57" s="27" t="s">
        <v>34</v>
      </c>
      <c r="B57" s="28"/>
      <c r="C57" s="29"/>
      <c r="D57" s="25"/>
      <c r="E57" s="25">
        <f t="shared" si="3"/>
        <v>300000</v>
      </c>
      <c r="F57" s="25">
        <f>F58</f>
        <v>-900000</v>
      </c>
      <c r="G57" s="25">
        <f t="shared" si="14"/>
        <v>0</v>
      </c>
      <c r="H57" s="25">
        <f t="shared" si="14"/>
        <v>0</v>
      </c>
      <c r="I57" s="25">
        <f t="shared" si="14"/>
        <v>1200000</v>
      </c>
      <c r="J57" s="25">
        <f t="shared" si="14"/>
        <v>0</v>
      </c>
      <c r="K57" s="25">
        <f t="shared" si="14"/>
        <v>0</v>
      </c>
      <c r="L57" s="25">
        <f t="shared" si="14"/>
        <v>0</v>
      </c>
      <c r="M57" s="25">
        <f t="shared" si="14"/>
        <v>0</v>
      </c>
      <c r="N57" s="25">
        <f t="shared" si="14"/>
        <v>0</v>
      </c>
      <c r="O57" s="25">
        <f t="shared" si="14"/>
        <v>0</v>
      </c>
      <c r="P57" s="25">
        <f t="shared" si="2"/>
        <v>300000</v>
      </c>
    </row>
    <row r="58" spans="1:16" ht="25.5" x14ac:dyDescent="0.2">
      <c r="A58" s="10" t="s">
        <v>35</v>
      </c>
      <c r="B58" s="10" t="s">
        <v>36</v>
      </c>
      <c r="C58" s="11" t="s">
        <v>37</v>
      </c>
      <c r="D58" s="12" t="s">
        <v>38</v>
      </c>
      <c r="E58" s="9">
        <f t="shared" si="3"/>
        <v>300000</v>
      </c>
      <c r="F58" s="12">
        <v>-900000</v>
      </c>
      <c r="G58" s="12"/>
      <c r="H58" s="12"/>
      <c r="I58" s="12">
        <v>1200000</v>
      </c>
      <c r="J58" s="12"/>
      <c r="K58" s="12"/>
      <c r="L58" s="12"/>
      <c r="M58" s="12"/>
      <c r="N58" s="12"/>
      <c r="O58" s="12"/>
      <c r="P58" s="9">
        <f t="shared" si="2"/>
        <v>300000</v>
      </c>
    </row>
    <row r="59" spans="1:16" ht="29.25" customHeight="1" x14ac:dyDescent="0.2">
      <c r="A59" s="7" t="s">
        <v>14</v>
      </c>
      <c r="B59" s="7" t="s">
        <v>14</v>
      </c>
      <c r="C59" s="8" t="s">
        <v>14</v>
      </c>
      <c r="D59" s="9" t="s">
        <v>15</v>
      </c>
      <c r="E59" s="9">
        <f>F59+I59</f>
        <v>25856123</v>
      </c>
      <c r="F59" s="9">
        <f>F56+F46+F41+F34+F20+F14+F37</f>
        <v>12834297</v>
      </c>
      <c r="G59" s="9">
        <f t="shared" ref="G59:P59" si="15">G56+G46+G41+G34+G20+G14+G37</f>
        <v>-215800</v>
      </c>
      <c r="H59" s="9">
        <f t="shared" si="15"/>
        <v>-4104</v>
      </c>
      <c r="I59" s="9">
        <f t="shared" si="15"/>
        <v>13021826</v>
      </c>
      <c r="J59" s="9">
        <f t="shared" si="15"/>
        <v>530126</v>
      </c>
      <c r="K59" s="9">
        <f t="shared" si="15"/>
        <v>530126</v>
      </c>
      <c r="L59" s="9">
        <f t="shared" si="15"/>
        <v>0</v>
      </c>
      <c r="M59" s="9">
        <f t="shared" si="15"/>
        <v>0</v>
      </c>
      <c r="N59" s="9">
        <f t="shared" si="15"/>
        <v>0</v>
      </c>
      <c r="O59" s="9">
        <f t="shared" si="15"/>
        <v>530126</v>
      </c>
      <c r="P59" s="9">
        <f t="shared" si="15"/>
        <v>26386249</v>
      </c>
    </row>
    <row r="60" spans="1:16" ht="23.25" customHeight="1" x14ac:dyDescent="0.2">
      <c r="A60" s="14"/>
      <c r="B60" s="14"/>
      <c r="C60" s="15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ht="49.5" customHeight="1" x14ac:dyDescent="0.2">
      <c r="A61" s="37" t="s">
        <v>155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</row>
    <row r="62" spans="1:16" hidden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ht="92.25" customHeight="1" x14ac:dyDescent="0.3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/>
      <c r="L64"/>
      <c r="M64"/>
      <c r="N64"/>
      <c r="O64"/>
      <c r="P64"/>
    </row>
    <row r="69" spans="5:5" x14ac:dyDescent="0.2">
      <c r="E69" s="21"/>
    </row>
  </sheetData>
  <mergeCells count="24">
    <mergeCell ref="A64:J64"/>
    <mergeCell ref="I10:I12"/>
    <mergeCell ref="J9:O9"/>
    <mergeCell ref="J10:J12"/>
    <mergeCell ref="K10:K12"/>
    <mergeCell ref="L10:L12"/>
    <mergeCell ref="M10:N10"/>
    <mergeCell ref="M11:M12"/>
    <mergeCell ref="N11:N12"/>
    <mergeCell ref="A61:P61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2" manualBreakCount="2">
    <brk id="36" max="15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2026-06-09T11:00:42Z</cp:lastPrinted>
  <dcterms:created xsi:type="dcterms:W3CDTF">2022-11-08T08:12:38Z</dcterms:created>
  <dcterms:modified xsi:type="dcterms:W3CDTF">2026-06-12T06:55:27Z</dcterms:modified>
</cp:coreProperties>
</file>